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8859C94E-CD95-49F8-814C-EB12CA8280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" l="1"/>
  <c r="C8" i="7" s="1"/>
  <c r="B7" i="7"/>
  <c r="C18" i="7"/>
  <c r="C15" i="7"/>
  <c r="C16" i="7"/>
  <c r="C20" i="7" l="1"/>
  <c r="C14" i="7" l="1"/>
  <c r="C19" i="7" l="1"/>
  <c r="C13" i="7" l="1"/>
  <c r="B6" i="7" l="1"/>
  <c r="C6" i="7" s="1"/>
  <c r="A2" i="12"/>
  <c r="C11" i="7" l="1"/>
  <c r="C3" i="7" l="1"/>
  <c r="C7" i="7" l="1"/>
</calcChain>
</file>

<file path=xl/sharedStrings.xml><?xml version="1.0" encoding="utf-8"?>
<sst xmlns="http://schemas.openxmlformats.org/spreadsheetml/2006/main" count="99" uniqueCount="92">
  <si>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</si>
  <si>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</si>
  <si>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</si>
  <si>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</si>
  <si>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</si>
  <si>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</si>
  <si>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</si>
  <si>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</si>
  <si>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</si>
  <si>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</si>
  <si>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</si>
  <si>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</si>
  <si>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</si>
  <si>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</si>
  <si>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</si>
  <si>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</si>
  <si>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</si>
  <si>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</si>
  <si>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</si>
  <si>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</si>
  <si>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</si>
  <si>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</si>
  <si>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</si>
  <si>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</si>
  <si>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</si>
  <si>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</si>
  <si>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</si>
  <si>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</si>
  <si>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</si>
  <si>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</si>
  <si>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</si>
  <si>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</si>
  <si>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</si>
  <si>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</si>
  <si>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</si>
  <si>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</si>
  <si>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</si>
  <si>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</si>
  <si>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</si>
  <si>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</si>
  <si>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</si>
  <si>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</si>
  <si>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</si>
  <si>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</si>
  <si>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</si>
  <si>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 xml:space="preserve">1. Наименование для кодировки РИМ </t>
  </si>
  <si>
    <t>шт</t>
  </si>
  <si>
    <t>Рамка с клик-профилем</t>
  </si>
  <si>
    <t>А2</t>
  </si>
  <si>
    <t>Крепежные элементы</t>
  </si>
  <si>
    <t>ПВХ+клик-профиль+ПЭТ</t>
  </si>
  <si>
    <t xml:space="preserve">Количество сторон </t>
  </si>
  <si>
    <t>СТОРОНЫ РАМКИ</t>
  </si>
  <si>
    <t>Количество сторон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</si>
  <si>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</si>
  <si>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</si>
  <si>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</si>
  <si>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</si>
  <si>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</si>
  <si>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</si>
  <si>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Черепков П. В.</t>
  </si>
  <si>
    <t>Директор департамента по эксплуатации</t>
  </si>
  <si>
    <t>Зима И.В.</t>
  </si>
  <si>
    <t>А1</t>
  </si>
  <si>
    <t>Департамент по эксплуатации</t>
  </si>
  <si>
    <t>МФ</t>
  </si>
  <si>
    <t>бессрочно</t>
  </si>
  <si>
    <t>Малые форматы</t>
  </si>
  <si>
    <t>Цвет</t>
  </si>
  <si>
    <t>с окраской</t>
  </si>
  <si>
    <t>Никульникова Е.А.</t>
  </si>
  <si>
    <t>Главный эксперт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</si>
  <si>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</si>
  <si>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</si>
  <si>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Рамка с клик-профилем подвесная</t>
  </si>
  <si>
    <t>подвесная</t>
  </si>
  <si>
    <t>Клик-рамка</t>
  </si>
  <si>
    <t>индивидуальный</t>
  </si>
  <si>
    <t>Плакат</t>
  </si>
  <si>
    <t xml:space="preserve">1. Трос стальной оцинкованный 1 мм. Кол-во троса - 4 пог.м. (корректировка пог.м. в зависимости от высоты потолка)
2. Металлические зажимы для троса
3. 2 дюбель-гвоздя с кольцом - для крепления троса к потолочному перекрытию/несущим конструкциям
</t>
  </si>
  <si>
    <t>двусторонняя</t>
  </si>
  <si>
    <t>С помощью крепежных элементов к потолочному перекрытию/несущим конструкциям.
Высота согласно инструкции по монтажу.</t>
  </si>
  <si>
    <t>Над промо-кубом Товар недели. Согласно планограмме,</t>
  </si>
  <si>
    <t xml:space="preserve">1. ПВХ 2-3 мм.
2. Алюминиевый клик профиль двусторонний 25 мм. Порошковая окраска по палитре RAL 4010 ( и другие цвета согласно макета)
3. Протектор - ПЭТ антиблик 0,4-0,7 м.
4. Петли для подвеса встроенные в рамку
</t>
  </si>
  <si>
    <t xml:space="preserve">1. Бумага постерная 150-200 гр
2. Интерьерная печать 1440 dpi
3.  Матовая ламинация
Количество плакатов для одной подвесной рамки - 2 шт
</t>
  </si>
  <si>
    <t>ТЗ-564/22</t>
  </si>
  <si>
    <t>1. Рамка с клик-профилем
2. Плакат - 2 шт
3. Комплект крепежей.</t>
  </si>
  <si>
    <t>Типоразмер 1</t>
  </si>
  <si>
    <t>Типоразмер 2</t>
  </si>
  <si>
    <t>Типоразмер 3</t>
  </si>
  <si>
    <t>Типоразмер 4</t>
  </si>
  <si>
    <t>А0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</si>
</sst>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2" borderId="6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3" fillId="0" borderId="0" xfId="3" applyFont="1" applyAlignment="1">
      <alignment vertical="center" wrapText="1"/>
    </xf>
    <xf numFmtId="0" fontId="14" fillId="0" borderId="12" xfId="3" applyFont="1" applyBorder="1" applyAlignment="1">
      <alignment vertical="center" wrapText="1"/>
    </xf>
    <xf numFmtId="0" fontId="15" fillId="0" borderId="0" xfId="3" applyFont="1" applyAlignment="1">
      <alignment vertical="center" wrapText="1"/>
    </xf>
    <xf numFmtId="0" fontId="11" fillId="0" borderId="0" xfId="3" applyFont="1" applyAlignment="1">
      <alignment horizontal="left" vertical="top" wrapText="1"/>
    </xf>
    <xf numFmtId="0" fontId="11" fillId="0" borderId="0" xfId="3" applyFont="1" applyAlignment="1">
      <alignment horizontal="right" vertical="top" wrapText="1"/>
    </xf>
    <xf numFmtId="0" fontId="11" fillId="0" borderId="0" xfId="3" applyFont="1" applyAlignment="1">
      <alignment vertical="top" wrapText="1"/>
    </xf>
    <xf numFmtId="0" fontId="12" fillId="0" borderId="0" xfId="3" applyFont="1" applyAlignment="1">
      <alignment vertical="top" wrapText="1"/>
    </xf>
    <xf numFmtId="0" fontId="16" fillId="0" borderId="0" xfId="3" applyFont="1" applyAlignment="1">
      <alignment vertical="center" wrapText="1"/>
    </xf>
    <xf numFmtId="0" fontId="14" fillId="0" borderId="0" xfId="3" applyFont="1" applyAlignment="1">
      <alignment vertical="center" wrapText="1"/>
    </xf>
    <xf numFmtId="0" fontId="5" fillId="0" borderId="0" xfId="3" applyFont="1"/>
    <xf numFmtId="0" fontId="13" fillId="0" borderId="24" xfId="3" applyFont="1" applyBorder="1" applyAlignment="1">
      <alignment vertical="center" wrapText="1"/>
    </xf>
    <xf numFmtId="0" fontId="11" fillId="0" borderId="24" xfId="3" applyFont="1" applyBorder="1" applyAlignment="1">
      <alignment vertical="top" wrapText="1"/>
    </xf>
    <xf numFmtId="0" fontId="16" fillId="0" borderId="24" xfId="3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3" fillId="0" borderId="14" xfId="2" applyBorder="1" applyAlignment="1">
      <alignment horizontal="left"/>
    </xf>
    <xf numFmtId="0" fontId="3" fillId="0" borderId="13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1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2" borderId="18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E1038146-91A2-4127-AA18-F4EB7EEC4DC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2712720</xdr:colOff>
      <xdr:row>5</xdr:row>
      <xdr:rowOff>106680</xdr:rowOff>
    </xdr:from>
    <xdr:to>
      <xdr:col>2</xdr:col>
      <xdr:colOff>261206</xdr:colOff>
      <xdr:row>5</xdr:row>
      <xdr:rowOff>873005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0180" y="1082040"/>
          <a:ext cx="1693766" cy="766325"/>
        </a:xfrm>
        <a:prstGeom prst="rect">
          <a:avLst/>
        </a:prstGeom>
      </xdr:spPr>
    </xdr:pic>
    <xdr:clientData/>
  </xdr:twoCellAnchor>
  <xdr:twoCellAnchor>
    <xdr:from>
      <xdr:col>1</xdr:col>
      <xdr:colOff>76201</xdr:colOff>
      <xdr:row>5</xdr:row>
      <xdr:rowOff>68580</xdr:rowOff>
    </xdr:from>
    <xdr:to>
      <xdr:col>1</xdr:col>
      <xdr:colOff>975503</xdr:colOff>
      <xdr:row>5</xdr:row>
      <xdr:rowOff>1396462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1A1CDEA-5A56-4976-821E-5FF0459B2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13661" y="1043940"/>
          <a:ext cx="899302" cy="1327882"/>
        </a:xfrm>
        <a:prstGeom prst="rect">
          <a:avLst/>
        </a:prstGeom>
      </xdr:spPr>
    </xdr:pic>
    <xdr:clientData/>
  </xdr:twoCellAnchor>
  <xdr:twoCellAnchor editAs="oneCell">
    <xdr:from>
      <xdr:col>1</xdr:col>
      <xdr:colOff>1064896</xdr:colOff>
      <xdr:row>5</xdr:row>
      <xdr:rowOff>57150</xdr:rowOff>
    </xdr:from>
    <xdr:to>
      <xdr:col>1</xdr:col>
      <xdr:colOff>2623717</xdr:colOff>
      <xdr:row>5</xdr:row>
      <xdr:rowOff>1394460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8545985-0664-4733-839B-628017EF1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2356" y="1032510"/>
          <a:ext cx="1556916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zoomScaleNormal="100" workbookViewId="0">
      <selection activeCell="C15" sqref="C15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48" t="s">
        <v>85</v>
      </c>
      <c r="E2" s="4" t="s">
        <v>32</v>
      </c>
    </row>
    <row r="3" spans="1:5" x14ac:dyDescent="0.25">
      <c r="A3" s="5" t="s">
        <v>30</v>
      </c>
      <c r="B3" s="6" t="s">
        <v>74</v>
      </c>
      <c r="E3" s="4" t="s">
        <v>25</v>
      </c>
    </row>
    <row r="4" spans="1:5" x14ac:dyDescent="0.25">
      <c r="A4" s="5" t="s">
        <v>21</v>
      </c>
      <c r="B4" s="49">
        <v>44819</v>
      </c>
    </row>
    <row r="5" spans="1:5" x14ac:dyDescent="0.25">
      <c r="A5" s="5" t="s">
        <v>22</v>
      </c>
      <c r="B5" s="6" t="s">
        <v>66</v>
      </c>
    </row>
    <row r="6" spans="1:5" x14ac:dyDescent="0.25">
      <c r="A6" s="5" t="s">
        <v>6</v>
      </c>
      <c r="B6" s="7" t="s">
        <v>67</v>
      </c>
    </row>
    <row r="7" spans="1:5" x14ac:dyDescent="0.25">
      <c r="A7" s="5" t="s">
        <v>23</v>
      </c>
      <c r="B7" s="7" t="s">
        <v>30</v>
      </c>
    </row>
    <row r="8" spans="1:5" x14ac:dyDescent="0.25">
      <c r="A8" s="5" t="s">
        <v>24</v>
      </c>
      <c r="B8" s="7" t="s">
        <v>32</v>
      </c>
    </row>
    <row r="9" spans="1:5" x14ac:dyDescent="0.25">
      <c r="A9" s="5" t="s">
        <v>26</v>
      </c>
      <c r="B9" s="7" t="s">
        <v>59</v>
      </c>
    </row>
    <row r="13" spans="1:5" ht="14.4" thickBot="1" x14ac:dyDescent="0.3">
      <c r="A13" s="51" t="s">
        <v>13</v>
      </c>
      <c r="B13" s="52"/>
      <c r="C13" s="53" t="s">
        <v>70</v>
      </c>
    </row>
    <row r="14" spans="1:5" x14ac:dyDescent="0.25">
      <c r="A14" s="54"/>
      <c r="B14" s="55"/>
      <c r="C14" s="53" t="s">
        <v>71</v>
      </c>
    </row>
    <row r="15" spans="1:5" x14ac:dyDescent="0.25">
      <c r="A15" s="54"/>
      <c r="B15" s="55"/>
      <c r="C15" s="53" t="s">
        <v>27</v>
      </c>
    </row>
    <row r="16" spans="1:5" x14ac:dyDescent="0.25">
      <c r="A16" s="56"/>
      <c r="B16" s="57"/>
      <c r="C16" s="53" t="s">
        <v>28</v>
      </c>
    </row>
    <row r="17" spans="1:3" x14ac:dyDescent="0.25">
      <c r="A17" s="58"/>
      <c r="B17" s="59"/>
      <c r="C17" s="57"/>
    </row>
    <row r="18" spans="1:3" ht="26.4" x14ac:dyDescent="0.25">
      <c r="A18" s="58"/>
      <c r="B18" s="59"/>
      <c r="C18" s="53" t="s">
        <v>72</v>
      </c>
    </row>
    <row r="19" spans="1:3" x14ac:dyDescent="0.25">
      <c r="A19" s="58"/>
      <c r="B19" s="59"/>
      <c r="C19" s="57"/>
    </row>
    <row r="20" spans="1:3" ht="14.4" thickBot="1" x14ac:dyDescent="0.3">
      <c r="A20" s="51" t="s">
        <v>14</v>
      </c>
      <c r="B20" s="52"/>
      <c r="C20" s="53" t="s">
        <v>62</v>
      </c>
    </row>
    <row r="21" spans="1:3" x14ac:dyDescent="0.25">
      <c r="A21" s="56"/>
      <c r="B21" s="59"/>
      <c r="C21" s="53" t="s">
        <v>73</v>
      </c>
    </row>
    <row r="22" spans="1:3" x14ac:dyDescent="0.25">
      <c r="A22" s="58"/>
      <c r="B22" s="59"/>
      <c r="C22" s="57"/>
    </row>
    <row r="23" spans="1:3" ht="26.4" x14ac:dyDescent="0.25">
      <c r="A23" s="58"/>
      <c r="B23" s="59"/>
      <c r="C23" s="53" t="s">
        <v>72</v>
      </c>
    </row>
    <row r="24" spans="1:3" x14ac:dyDescent="0.25">
      <c r="A24" s="60"/>
      <c r="B24" s="60"/>
      <c r="C24" s="60"/>
    </row>
    <row r="25" spans="1:3" ht="14.4" thickBot="1" x14ac:dyDescent="0.3">
      <c r="A25" s="61" t="s">
        <v>14</v>
      </c>
      <c r="B25" s="52"/>
      <c r="C25" s="53" t="s">
        <v>60</v>
      </c>
    </row>
    <row r="26" spans="1:3" x14ac:dyDescent="0.25">
      <c r="A26" s="62"/>
      <c r="B26" s="59"/>
      <c r="C26" s="53" t="s">
        <v>61</v>
      </c>
    </row>
    <row r="27" spans="1:3" x14ac:dyDescent="0.25">
      <c r="A27" s="63"/>
      <c r="B27" s="59"/>
      <c r="C27" s="53"/>
    </row>
    <row r="28" spans="1:3" x14ac:dyDescent="0.25">
      <c r="A28" s="63"/>
      <c r="B28" s="59"/>
      <c r="C28" s="53" t="s">
        <v>64</v>
      </c>
    </row>
    <row r="29" spans="1:3" x14ac:dyDescent="0.25">
      <c r="A29" s="46"/>
      <c r="B29" s="34"/>
      <c r="C29" s="33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zoomScaleNormal="100" workbookViewId="0">
      <selection activeCell="B18" sqref="B18:C18"/>
    </sheetView>
  </sheetViews>
  <sheetFormatPr defaultColWidth="9.109375" defaultRowHeight="13.8" x14ac:dyDescent="0.3"/>
  <cols>
    <col min="1" max="1" width="38" style="23" customWidth="1"/>
    <col min="2" max="3" width="62.109375" style="23" customWidth="1"/>
    <col min="4" max="4" width="57.5546875" style="23" customWidth="1"/>
    <col min="5" max="5" width="25.6640625" style="23" customWidth="1"/>
    <col min="6" max="6" width="24.88671875" style="23" customWidth="1"/>
    <col min="7" max="7" width="26.6640625" style="23" customWidth="1"/>
    <col min="8" max="8" width="16.88671875" style="23" customWidth="1"/>
    <col min="9" max="9" width="25.6640625" style="23" customWidth="1"/>
    <col min="10" max="10" width="21.33203125" style="23" customWidth="1"/>
    <col min="11" max="11" width="11.109375" style="23" customWidth="1"/>
    <col min="12" max="16384" width="9.109375" style="23"/>
  </cols>
  <sheetData>
    <row r="1" spans="1:3" x14ac:dyDescent="0.3">
      <c r="A1" s="24" t="s">
        <v>33</v>
      </c>
      <c r="B1" s="8"/>
    </row>
    <row r="2" spans="1:3" x14ac:dyDescent="0.3">
      <c r="A2" s="17" t="str">
        <f>Шифр!$B$2</f>
        <v>ТЗ-564/22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5" t="s">
        <v>7</v>
      </c>
      <c r="B4" s="68" t="s">
        <v>47</v>
      </c>
      <c r="C4" s="69"/>
    </row>
    <row r="5" spans="1:3" ht="15.75" customHeight="1" x14ac:dyDescent="0.3">
      <c r="A5" s="35" t="s">
        <v>8</v>
      </c>
      <c r="B5" s="70" t="s">
        <v>75</v>
      </c>
      <c r="C5" s="71"/>
    </row>
    <row r="6" spans="1:3" ht="115.5" customHeight="1" x14ac:dyDescent="0.3">
      <c r="A6" s="35" t="s">
        <v>0</v>
      </c>
      <c r="B6" s="66"/>
      <c r="C6" s="67"/>
    </row>
    <row r="7" spans="1:3" x14ac:dyDescent="0.3">
      <c r="A7" s="26" t="s">
        <v>87</v>
      </c>
      <c r="B7" s="66" t="s">
        <v>91</v>
      </c>
      <c r="C7" s="67"/>
    </row>
    <row r="8" spans="1:3" x14ac:dyDescent="0.3">
      <c r="A8" s="26" t="s">
        <v>88</v>
      </c>
      <c r="B8" s="66" t="s">
        <v>63</v>
      </c>
      <c r="C8" s="67"/>
    </row>
    <row r="9" spans="1:3" x14ac:dyDescent="0.3">
      <c r="A9" s="26" t="s">
        <v>89</v>
      </c>
      <c r="B9" s="66" t="s">
        <v>48</v>
      </c>
      <c r="C9" s="67"/>
    </row>
    <row r="10" spans="1:3" x14ac:dyDescent="0.3">
      <c r="A10" s="26" t="s">
        <v>90</v>
      </c>
      <c r="B10" s="66" t="s">
        <v>77</v>
      </c>
      <c r="C10" s="67"/>
    </row>
    <row r="11" spans="1:3" x14ac:dyDescent="0.3">
      <c r="A11" s="41" t="s">
        <v>34</v>
      </c>
      <c r="B11" s="72" t="s">
        <v>50</v>
      </c>
      <c r="C11" s="73"/>
    </row>
    <row r="12" spans="1:3" ht="53.25" customHeight="1" x14ac:dyDescent="0.3">
      <c r="A12" s="35" t="s">
        <v>29</v>
      </c>
      <c r="B12" s="66" t="s">
        <v>86</v>
      </c>
      <c r="C12" s="67"/>
    </row>
    <row r="13" spans="1:3" ht="19.5" customHeight="1" thickBot="1" x14ac:dyDescent="0.35">
      <c r="A13" s="28" t="s">
        <v>1</v>
      </c>
      <c r="B13" s="76" t="s">
        <v>46</v>
      </c>
      <c r="C13" s="77"/>
    </row>
    <row r="14" spans="1:3" ht="14.4" thickBot="1" x14ac:dyDescent="0.35"/>
    <row r="15" spans="1:3" x14ac:dyDescent="0.3">
      <c r="A15" s="29"/>
      <c r="B15" s="78" t="s">
        <v>35</v>
      </c>
      <c r="C15" s="79"/>
    </row>
    <row r="16" spans="1:3" ht="77.25" customHeight="1" x14ac:dyDescent="0.3">
      <c r="A16" s="30" t="s">
        <v>76</v>
      </c>
      <c r="B16" s="74" t="s">
        <v>83</v>
      </c>
      <c r="C16" s="75"/>
    </row>
    <row r="17" spans="1:3" ht="60.75" customHeight="1" x14ac:dyDescent="0.3">
      <c r="A17" s="30" t="s">
        <v>78</v>
      </c>
      <c r="B17" s="74" t="s">
        <v>84</v>
      </c>
      <c r="C17" s="75"/>
    </row>
    <row r="18" spans="1:3" ht="64.5" customHeight="1" x14ac:dyDescent="0.3">
      <c r="A18" s="30" t="s">
        <v>49</v>
      </c>
      <c r="B18" s="74" t="s">
        <v>79</v>
      </c>
      <c r="C18" s="94"/>
    </row>
    <row r="19" spans="1:3" ht="21" customHeight="1" x14ac:dyDescent="0.3">
      <c r="A19" s="27"/>
      <c r="B19" s="92" t="s">
        <v>52</v>
      </c>
      <c r="C19" s="93"/>
    </row>
    <row r="20" spans="1:3" ht="21" customHeight="1" x14ac:dyDescent="0.3">
      <c r="A20" s="30" t="s">
        <v>51</v>
      </c>
      <c r="B20" s="64" t="s">
        <v>80</v>
      </c>
      <c r="C20" s="65"/>
    </row>
    <row r="21" spans="1:3" x14ac:dyDescent="0.3">
      <c r="A21" s="27"/>
      <c r="B21" s="92" t="s">
        <v>36</v>
      </c>
      <c r="C21" s="93"/>
    </row>
    <row r="22" spans="1:3" ht="39.75" customHeight="1" x14ac:dyDescent="0.3">
      <c r="A22" s="36" t="s">
        <v>44</v>
      </c>
      <c r="B22" s="72" t="s">
        <v>81</v>
      </c>
      <c r="C22" s="73"/>
    </row>
    <row r="23" spans="1:3" x14ac:dyDescent="0.3">
      <c r="A23" s="31"/>
      <c r="B23" s="84" t="s">
        <v>37</v>
      </c>
      <c r="C23" s="85"/>
    </row>
    <row r="24" spans="1:3" ht="17.25" customHeight="1" x14ac:dyDescent="0.3">
      <c r="A24" s="36" t="s">
        <v>39</v>
      </c>
      <c r="B24" s="64" t="s">
        <v>82</v>
      </c>
      <c r="C24" s="65"/>
    </row>
    <row r="25" spans="1:3" x14ac:dyDescent="0.3">
      <c r="A25" s="31"/>
      <c r="B25" s="84" t="s">
        <v>38</v>
      </c>
      <c r="C25" s="85"/>
    </row>
    <row r="26" spans="1:3" ht="20.25" customHeight="1" x14ac:dyDescent="0.3">
      <c r="A26" s="30" t="s">
        <v>40</v>
      </c>
      <c r="B26" s="66"/>
      <c r="C26" s="67"/>
    </row>
    <row r="27" spans="1:3" ht="14.4" thickBot="1" x14ac:dyDescent="0.35">
      <c r="A27" s="38" t="s">
        <v>41</v>
      </c>
      <c r="B27" s="76" t="s">
        <v>42</v>
      </c>
      <c r="C27" s="77"/>
    </row>
    <row r="30" spans="1:3" ht="14.4" thickBot="1" x14ac:dyDescent="0.35"/>
    <row r="31" spans="1:3" ht="31.2" x14ac:dyDescent="0.3">
      <c r="A31" s="32" t="s">
        <v>17</v>
      </c>
      <c r="B31" s="82" t="s">
        <v>43</v>
      </c>
      <c r="C31" s="83"/>
    </row>
    <row r="32" spans="1:3" ht="15.6" x14ac:dyDescent="0.3">
      <c r="A32" s="10" t="s">
        <v>18</v>
      </c>
      <c r="B32" s="64" t="s">
        <v>20</v>
      </c>
      <c r="C32" s="65"/>
    </row>
    <row r="33" spans="1:3" ht="15" customHeight="1" x14ac:dyDescent="0.3">
      <c r="A33" s="10" t="s">
        <v>54</v>
      </c>
      <c r="B33" s="86" t="s">
        <v>55</v>
      </c>
      <c r="C33" s="89" t="s">
        <v>56</v>
      </c>
    </row>
    <row r="34" spans="1:3" ht="15" customHeight="1" x14ac:dyDescent="0.3">
      <c r="A34" s="10" t="s">
        <v>57</v>
      </c>
      <c r="B34" s="87"/>
      <c r="C34" s="90"/>
    </row>
    <row r="35" spans="1:3" ht="18" customHeight="1" x14ac:dyDescent="0.3">
      <c r="A35" s="10" t="s">
        <v>58</v>
      </c>
      <c r="B35" s="88"/>
      <c r="C35" s="91"/>
    </row>
    <row r="36" spans="1:3" ht="15.75" customHeight="1" thickBot="1" x14ac:dyDescent="0.35">
      <c r="A36" s="42" t="s">
        <v>19</v>
      </c>
      <c r="B36" s="80" t="s">
        <v>45</v>
      </c>
      <c r="C36" s="81"/>
    </row>
    <row r="37" spans="1:3" x14ac:dyDescent="0.3">
      <c r="A37" s="8"/>
      <c r="B37" s="3"/>
      <c r="C37" s="9"/>
    </row>
  </sheetData>
  <mergeCells count="28">
    <mergeCell ref="B22:C22"/>
    <mergeCell ref="B13:C13"/>
    <mergeCell ref="B15:C15"/>
    <mergeCell ref="B36:C36"/>
    <mergeCell ref="B31:C31"/>
    <mergeCell ref="B32:C32"/>
    <mergeCell ref="B23:C23"/>
    <mergeCell ref="B25:C25"/>
    <mergeCell ref="B26:C26"/>
    <mergeCell ref="B33:B35"/>
    <mergeCell ref="C33:C35"/>
    <mergeCell ref="B24:C24"/>
    <mergeCell ref="B27:C27"/>
    <mergeCell ref="B21:C21"/>
    <mergeCell ref="B18:C18"/>
    <mergeCell ref="B19:C19"/>
    <mergeCell ref="B20:C20"/>
    <mergeCell ref="B10:C10"/>
    <mergeCell ref="B4:C4"/>
    <mergeCell ref="B5:C5"/>
    <mergeCell ref="B6:C6"/>
    <mergeCell ref="B12:C12"/>
    <mergeCell ref="B9:C9"/>
    <mergeCell ref="B11:C11"/>
    <mergeCell ref="B8:C8"/>
    <mergeCell ref="B16:C16"/>
    <mergeCell ref="B17:C17"/>
    <mergeCell ref="B7:C7"/>
  </mergeCells>
  <phoneticPr fontId="17" type="noConversion"/>
  <hyperlinks>
    <hyperlink ref="B36:C36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30"/>
  <sheetViews>
    <sheetView zoomScaleNormal="100" workbookViewId="0">
      <selection activeCell="B9" sqref="B9"/>
    </sheetView>
  </sheetViews>
  <sheetFormatPr defaultColWidth="9.109375" defaultRowHeight="13.8" x14ac:dyDescent="0.25"/>
  <cols>
    <col min="1" max="1" width="12.6640625" style="4" customWidth="1"/>
    <col min="2" max="2" width="77.44140625" style="4" customWidth="1"/>
    <col min="3" max="3" width="41.5546875" style="19" customWidth="1"/>
    <col min="4" max="16384" width="9.109375" style="4"/>
  </cols>
  <sheetData>
    <row r="2" spans="1:3" x14ac:dyDescent="0.25">
      <c r="B2" s="11" t="s">
        <v>15</v>
      </c>
      <c r="C2" s="11" t="s">
        <v>16</v>
      </c>
    </row>
    <row r="3" spans="1:3" x14ac:dyDescent="0.25">
      <c r="B3" s="12">
        <v>1</v>
      </c>
      <c r="C3" s="1" t="str">
        <f>Шифр!$B$2</f>
        <v>ТЗ-564/22</v>
      </c>
    </row>
    <row r="4" spans="1:3" x14ac:dyDescent="0.25">
      <c r="C4" s="14"/>
    </row>
    <row r="5" spans="1:3" ht="27.75" customHeight="1" x14ac:dyDescent="0.25">
      <c r="A5" s="13" t="s">
        <v>11</v>
      </c>
      <c r="B5" s="15" t="s">
        <v>4</v>
      </c>
      <c r="C5" s="16" t="s">
        <v>10</v>
      </c>
    </row>
    <row r="6" spans="1:3" x14ac:dyDescent="0.25">
      <c r="A6" s="47">
        <v>1</v>
      </c>
      <c r="B6" s="40" t="str">
        <f>CONCATENATE($C$13," ",C14," ",C15," ",$C$19," ",$C$20," ",$C$12)</f>
        <v>Рамка с клик-профилем подвесная А1 ПВХ+клик-профиль+ПЭТ двусторонняя МФ</v>
      </c>
      <c r="C6" s="17">
        <f t="shared" ref="C6:C7" si="0">LEN(B6)</f>
        <v>71</v>
      </c>
    </row>
    <row r="7" spans="1:3" x14ac:dyDescent="0.25">
      <c r="A7" s="47">
        <v>2</v>
      </c>
      <c r="B7" s="40" t="str">
        <f>CONCATENATE($C$13," ",C14," ",C16," ",$C$19," ",$C$20," ",$C$12)</f>
        <v>Рамка с клик-профилем подвесная А2 ПВХ+клик-профиль+ПЭТ двусторонняя МФ</v>
      </c>
      <c r="C7" s="17">
        <f t="shared" si="0"/>
        <v>71</v>
      </c>
    </row>
    <row r="8" spans="1:3" x14ac:dyDescent="0.25">
      <c r="A8" s="47">
        <v>3</v>
      </c>
      <c r="B8" s="40" t="str">
        <f>CONCATENATE($C$13," ",C14," ",C17," ",$C$19," ",$C$20," ",$C$12)</f>
        <v>Рамка с клик-профилем подвесная А0 ПВХ+клик-профиль+ПЭТ двусторонняя МФ</v>
      </c>
      <c r="C8" s="17">
        <f t="shared" ref="C8" si="1">LEN(B8)</f>
        <v>71</v>
      </c>
    </row>
    <row r="9" spans="1:3" x14ac:dyDescent="0.25">
      <c r="A9" s="50"/>
      <c r="B9" s="8"/>
      <c r="C9" s="45"/>
    </row>
    <row r="10" spans="1:3" ht="24" customHeight="1" x14ac:dyDescent="0.25">
      <c r="A10" s="44"/>
      <c r="B10" s="8"/>
      <c r="C10" s="45"/>
    </row>
    <row r="11" spans="1:3" x14ac:dyDescent="0.25">
      <c r="B11" s="20" t="s">
        <v>12</v>
      </c>
      <c r="C11" s="1" t="str">
        <f>Шифр!$B$2</f>
        <v>ТЗ-564/22</v>
      </c>
    </row>
    <row r="12" spans="1:3" x14ac:dyDescent="0.25">
      <c r="B12" s="21" t="s">
        <v>6</v>
      </c>
      <c r="C12" s="22" t="s">
        <v>65</v>
      </c>
    </row>
    <row r="13" spans="1:3" x14ac:dyDescent="0.25">
      <c r="B13" s="21" t="s">
        <v>2</v>
      </c>
      <c r="C13" s="22" t="str">
        <f>ТЗ!$B$4</f>
        <v>Рамка с клик-профилем</v>
      </c>
    </row>
    <row r="14" spans="1:3" x14ac:dyDescent="0.25">
      <c r="B14" s="21" t="s">
        <v>9</v>
      </c>
      <c r="C14" s="22" t="str">
        <f>ТЗ!$B$5</f>
        <v>подвесная</v>
      </c>
    </row>
    <row r="15" spans="1:3" x14ac:dyDescent="0.25">
      <c r="B15" s="96" t="s">
        <v>5</v>
      </c>
      <c r="C15" s="22" t="str">
        <f>ТЗ!$B$8</f>
        <v>А1</v>
      </c>
    </row>
    <row r="16" spans="1:3" x14ac:dyDescent="0.25">
      <c r="B16" s="97"/>
      <c r="C16" s="22" t="str">
        <f>ТЗ!$B$9</f>
        <v>А2</v>
      </c>
    </row>
    <row r="17" spans="2:3" x14ac:dyDescent="0.25">
      <c r="B17" s="97"/>
      <c r="C17" s="22" t="s">
        <v>91</v>
      </c>
    </row>
    <row r="18" spans="2:3" x14ac:dyDescent="0.25">
      <c r="B18" s="98"/>
      <c r="C18" s="22" t="str">
        <f>ТЗ!$B$10</f>
        <v>индивидуальный</v>
      </c>
    </row>
    <row r="19" spans="2:3" x14ac:dyDescent="0.25">
      <c r="B19" s="37" t="s">
        <v>34</v>
      </c>
      <c r="C19" s="22" t="str">
        <f>ТЗ!$B$11</f>
        <v>ПВХ+клик-профиль+ПЭТ</v>
      </c>
    </row>
    <row r="20" spans="2:3" x14ac:dyDescent="0.25">
      <c r="B20" s="43" t="s">
        <v>53</v>
      </c>
      <c r="C20" s="1" t="str">
        <f>ТЗ!$B$20</f>
        <v>двусторонняя</v>
      </c>
    </row>
    <row r="21" spans="2:3" x14ac:dyDescent="0.25">
      <c r="B21" s="43" t="s">
        <v>68</v>
      </c>
      <c r="C21" s="1" t="s">
        <v>69</v>
      </c>
    </row>
    <row r="22" spans="2:3" x14ac:dyDescent="0.25">
      <c r="B22" s="18"/>
    </row>
    <row r="23" spans="2:3" x14ac:dyDescent="0.25">
      <c r="B23" s="18"/>
    </row>
    <row r="24" spans="2:3" x14ac:dyDescent="0.25">
      <c r="B24" s="18"/>
    </row>
    <row r="25" spans="2:3" x14ac:dyDescent="0.25">
      <c r="B25" s="39"/>
    </row>
    <row r="26" spans="2:3" x14ac:dyDescent="0.25">
      <c r="B26" s="95"/>
    </row>
    <row r="27" spans="2:3" x14ac:dyDescent="0.25">
      <c r="B27" s="95"/>
    </row>
    <row r="28" spans="2:3" x14ac:dyDescent="0.25">
      <c r="B28" s="95"/>
    </row>
    <row r="29" spans="2:3" x14ac:dyDescent="0.25">
      <c r="B29" s="95"/>
    </row>
    <row r="30" spans="2:3" x14ac:dyDescent="0.25">
      <c r="B30" s="39"/>
    </row>
  </sheetData>
  <mergeCells count="2">
    <mergeCell ref="B26:B29"/>
    <mergeCell ref="B15:B1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2024-03-18T09:09:31Z</dcterms:modified>
</cp:coreProperties>
</file>